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oob/Desktop/i-doob/SECC/Technique/EZZM2271403202611RFE - Cité douanière - 11 NARBONNE/Docs Word-Excel/CCTP - CDPGF/"/>
    </mc:Choice>
  </mc:AlternateContent>
  <xr:revisionPtr revIDLastSave="0" documentId="13_ncr:1_{9078CC54-7316-1B44-9396-B00C50F38D36}" xr6:coauthVersionLast="47" xr6:coauthVersionMax="47" xr10:uidLastSave="{00000000-0000-0000-0000-000000000000}"/>
  <bookViews>
    <workbookView xWindow="0" yWindow="640" windowWidth="22600" windowHeight="21700" activeTab="1" xr2:uid="{00000000-000D-0000-FFFF-FFFF00000000}"/>
  </bookViews>
  <sheets>
    <sheet name="Page de garde" sheetId="7" r:id="rId1"/>
    <sheet name="1" sheetId="8" r:id="rId2"/>
  </sheets>
  <definedNames>
    <definedName name="_xlnm.Print_Area" localSheetId="1">'1'!$A$1:$G$42</definedName>
    <definedName name="_xlnm.Print_Area" localSheetId="0">'Page de garde'!$A$1:$F$15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9" i="8" l="1"/>
  <c r="G38" i="8"/>
  <c r="G37" i="8"/>
  <c r="G36" i="8"/>
  <c r="G31" i="8"/>
  <c r="G24" i="8"/>
  <c r="G23" i="8"/>
  <c r="G22" i="8"/>
  <c r="G19" i="8"/>
  <c r="G20" i="8"/>
  <c r="G18" i="8"/>
  <c r="G25" i="8"/>
  <c r="G32" i="8" l="1"/>
  <c r="G26" i="8"/>
  <c r="B36" i="8"/>
  <c r="A36" i="8"/>
  <c r="G12" i="8"/>
  <c r="G13" i="8" s="1"/>
  <c r="G6" i="8"/>
  <c r="G5" i="8"/>
  <c r="G4" i="8"/>
  <c r="G7" i="8" l="1"/>
  <c r="G40" i="8" l="1"/>
  <c r="G41" i="8" s="1"/>
  <c r="G42" i="8" s="1"/>
</calcChain>
</file>

<file path=xl/sharedStrings.xml><?xml version="1.0" encoding="utf-8"?>
<sst xmlns="http://schemas.openxmlformats.org/spreadsheetml/2006/main" count="84" uniqueCount="50">
  <si>
    <t>Désignation</t>
  </si>
  <si>
    <t>U</t>
  </si>
  <si>
    <t>Montant total des travaux d'installation de chantier</t>
  </si>
  <si>
    <t>RECAPITULATIF</t>
  </si>
  <si>
    <t xml:space="preserve">Prix total </t>
  </si>
  <si>
    <t>Prix unitaire</t>
  </si>
  <si>
    <t>Qté SECC</t>
  </si>
  <si>
    <t>Qté Ent.</t>
  </si>
  <si>
    <t>Moyen d'approvisionnement et d'évacuation</t>
  </si>
  <si>
    <t>TRAVAUX D'INSTALLATION DE CHANTIER</t>
  </si>
  <si>
    <t>SECURITE</t>
  </si>
  <si>
    <t>Montant total des travaux de sécurité</t>
  </si>
  <si>
    <t>u</t>
  </si>
  <si>
    <t>ens</t>
  </si>
  <si>
    <t>T.V.A. 10%</t>
  </si>
  <si>
    <t>MONTANT TOTAL HT</t>
  </si>
  <si>
    <t>MONTANT TOTAL TTC</t>
  </si>
  <si>
    <t>5.1</t>
  </si>
  <si>
    <t>5.1.1</t>
  </si>
  <si>
    <t>5.1.2</t>
  </si>
  <si>
    <t>Installation de chantier / Base vie</t>
  </si>
  <si>
    <t>5.1.3</t>
  </si>
  <si>
    <t>5.2</t>
  </si>
  <si>
    <t>MISE EN SECURITE</t>
  </si>
  <si>
    <t>Mise en sécurité</t>
  </si>
  <si>
    <t>5.3</t>
  </si>
  <si>
    <t>5.4</t>
  </si>
  <si>
    <t>5.6.1</t>
  </si>
  <si>
    <t>Branchements provisoires</t>
  </si>
  <si>
    <t>TRAVAUX DE VMC</t>
  </si>
  <si>
    <t>5.3.1</t>
  </si>
  <si>
    <t>Calage des VMC</t>
  </si>
  <si>
    <t>5.3.2</t>
  </si>
  <si>
    <t>Calage des collecteurs de VMC</t>
  </si>
  <si>
    <t>Remplacement des manchons souples</t>
  </si>
  <si>
    <t>5.3.3</t>
  </si>
  <si>
    <t>5.3.4</t>
  </si>
  <si>
    <t>Vérification et reprises complètes des trémies et des raccords de collecteurs sur souches maçonnées</t>
  </si>
  <si>
    <t>5.3.4.1</t>
  </si>
  <si>
    <t>5.3.4.2</t>
  </si>
  <si>
    <t>5.3.4.3</t>
  </si>
  <si>
    <t>5.3.4.4</t>
  </si>
  <si>
    <t>Trémies obturées de manière hétéroclite et non pérenne</t>
  </si>
  <si>
    <t>Trémies non obturées</t>
  </si>
  <si>
    <t>Collecteurs défectueux, déboîtés ou manquants</t>
  </si>
  <si>
    <t>Contrôles de réception</t>
  </si>
  <si>
    <t>OPTION</t>
  </si>
  <si>
    <t>Sous-total des travaux de VMC</t>
  </si>
  <si>
    <t>Sous-total des travaux en OPTION</t>
  </si>
  <si>
    <t>Vérification de la conformité réglementaire des installations de VMC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</si>
</sst>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;[Red]\-#,##0.00\ &quot;€&quot;"/>
    <numFmt numFmtId="165" formatCode="_-* #,##0.00\ &quot;€&quot;_-;\-* #,##0.00\ &quot;€&quot;_-;_-* &quot;-&quot;??\ &quot;€&quot;_-;_-@_-"/>
    <numFmt numFmtId="166" formatCode="_-* #,##0.00\ &quot;F&quot;_-;\-* #,##0.00\ &quot;F&quot;_-;_-* &quot;-&quot;??\ &quot;F&quot;_-;_-@_-"/>
    <numFmt numFmtId="167" formatCode="_-* #,##0.00&quot; €&quot;_-;\-* #,##0.00&quot; €&quot;_-;_-* &quot;-&quot;??&quot; €&quot;_-;_-@_-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u/>
      <sz val="2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2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7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2"/>
    <xf numFmtId="0" fontId="3" fillId="0" borderId="0" xfId="0" applyFont="1" applyAlignment="1">
      <alignment horizontal="center" wrapText="1"/>
    </xf>
    <xf numFmtId="0" fontId="5" fillId="0" borderId="0" xfId="2" applyFont="1" applyAlignment="1">
      <alignment vertical="center"/>
    </xf>
    <xf numFmtId="0" fontId="4" fillId="0" borderId="0" xfId="0" applyFont="1" applyAlignment="1">
      <alignment horizont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2" applyFont="1" applyAlignment="1">
      <alignment vertical="center" wrapText="1"/>
    </xf>
    <xf numFmtId="0" fontId="8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7" fontId="14" fillId="0" borderId="0" xfId="1" applyNumberFormat="1" applyFont="1" applyAlignment="1">
      <alignment vertical="center"/>
    </xf>
    <xf numFmtId="0" fontId="14" fillId="2" borderId="2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67" fontId="14" fillId="2" borderId="4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67" fontId="14" fillId="0" borderId="8" xfId="1" applyNumberFormat="1" applyFont="1" applyBorder="1" applyAlignment="1">
      <alignment vertical="center"/>
    </xf>
    <xf numFmtId="165" fontId="14" fillId="0" borderId="12" xfId="1" applyNumberFormat="1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167" fontId="14" fillId="0" borderId="25" xfId="1" applyNumberFormat="1" applyFont="1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65" fontId="12" fillId="0" borderId="11" xfId="1" applyNumberFormat="1" applyFont="1" applyBorder="1" applyAlignment="1">
      <alignment horizontal="right" vertical="center"/>
    </xf>
    <xf numFmtId="0" fontId="13" fillId="0" borderId="27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9" fillId="2" borderId="26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167" fontId="14" fillId="0" borderId="7" xfId="0" applyNumberFormat="1" applyFont="1" applyBorder="1" applyAlignment="1">
      <alignment vertical="center"/>
    </xf>
    <xf numFmtId="165" fontId="14" fillId="0" borderId="13" xfId="1" applyNumberFormat="1" applyFont="1" applyBorder="1" applyAlignment="1">
      <alignment vertical="center"/>
    </xf>
    <xf numFmtId="164" fontId="14" fillId="0" borderId="1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right" vertical="center"/>
    </xf>
    <xf numFmtId="0" fontId="12" fillId="0" borderId="27" xfId="0" applyFont="1" applyBorder="1" applyAlignment="1">
      <alignment horizontal="left" vertical="center"/>
    </xf>
    <xf numFmtId="167" fontId="12" fillId="0" borderId="27" xfId="0" applyNumberFormat="1" applyFont="1" applyBorder="1" applyAlignment="1">
      <alignment horizontal="right" vertical="center"/>
    </xf>
    <xf numFmtId="0" fontId="17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>
      <alignment vertical="center" wrapText="1"/>
    </xf>
    <xf numFmtId="0" fontId="13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167" fontId="13" fillId="0" borderId="18" xfId="0" applyNumberFormat="1" applyFont="1" applyBorder="1" applyAlignment="1">
      <alignment vertical="center"/>
    </xf>
    <xf numFmtId="167" fontId="12" fillId="0" borderId="22" xfId="1" applyNumberFormat="1" applyFont="1" applyBorder="1" applyAlignment="1">
      <alignment vertical="center"/>
    </xf>
    <xf numFmtId="0" fontId="17" fillId="0" borderId="6" xfId="0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13" fillId="0" borderId="16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167" fontId="13" fillId="0" borderId="16" xfId="0" applyNumberFormat="1" applyFont="1" applyBorder="1" applyAlignment="1">
      <alignment vertical="center"/>
    </xf>
    <xf numFmtId="167" fontId="12" fillId="0" borderId="23" xfId="1" applyNumberFormat="1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16" xfId="0" applyFont="1" applyBorder="1" applyAlignment="1">
      <alignment vertical="center"/>
    </xf>
    <xf numFmtId="0" fontId="20" fillId="0" borderId="16" xfId="0" applyFont="1" applyBorder="1" applyAlignment="1">
      <alignment vertical="center"/>
    </xf>
    <xf numFmtId="0" fontId="19" fillId="0" borderId="30" xfId="0" applyFont="1" applyBorder="1" applyAlignment="1">
      <alignment vertical="center"/>
    </xf>
    <xf numFmtId="167" fontId="12" fillId="0" borderId="23" xfId="1" applyNumberFormat="1" applyFont="1" applyFill="1" applyBorder="1" applyAlignment="1">
      <alignment vertical="center"/>
    </xf>
    <xf numFmtId="0" fontId="17" fillId="0" borderId="28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7" fillId="0" borderId="29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3" fillId="0" borderId="20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167" fontId="13" fillId="0" borderId="20" xfId="0" applyNumberFormat="1" applyFont="1" applyBorder="1" applyAlignment="1">
      <alignment vertical="center"/>
    </xf>
    <xf numFmtId="167" fontId="12" fillId="0" borderId="24" xfId="1" applyNumberFormat="1" applyFont="1" applyBorder="1" applyAlignment="1">
      <alignment vertic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7" fontId="13" fillId="0" borderId="0" xfId="0" applyNumberFormat="1" applyFont="1"/>
    <xf numFmtId="167" fontId="14" fillId="0" borderId="1" xfId="0" applyNumberFormat="1" applyFont="1" applyBorder="1" applyAlignment="1">
      <alignment vertical="center"/>
    </xf>
    <xf numFmtId="0" fontId="14" fillId="0" borderId="7" xfId="0" quotePrefix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</cellXfs>
  <cellStyles count="5">
    <cellStyle name="Monétaire" xfId="1" builtinId="4"/>
    <cellStyle name="Normal" xfId="0" builtinId="0"/>
    <cellStyle name="Normal 2" xfId="3" xr:uid="{BD927927-F00F-6A4D-9815-07AFF184B8E7}"/>
    <cellStyle name="Normal 7" xfId="2" xr:uid="{00000000-0005-0000-0000-000002000000}"/>
    <cellStyle name="Normal 7 2" xfId="4" xr:uid="{5C691DBA-00CE-5746-926F-5C75E8D3685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292085</xdr:colOff>
      <xdr:row>15</xdr:row>
      <xdr:rowOff>368300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96C3E6-4973-F76A-E4B6-7441FB54D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29585" cy="1164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showGridLines="0" zoomScaleNormal="100" zoomScaleSheetLayoutView="90" zoomScalePageLayoutView="80" workbookViewId="0">
      <selection activeCell="K15" sqref="K15"/>
    </sheetView>
  </sheetViews>
  <sheetFormatPr baseColWidth="10" defaultColWidth="11.5" defaultRowHeight="18" customHeight="1" x14ac:dyDescent="0.15"/>
  <cols>
    <col min="1" max="1" width="9" style="7" bestFit="1" customWidth="1"/>
    <col min="2" max="2" width="62.1640625" style="5" bestFit="1" customWidth="1"/>
    <col min="3" max="3" width="4.83203125" style="4" customWidth="1"/>
    <col min="4" max="4" width="6.6640625" style="4" bestFit="1" customWidth="1"/>
    <col min="5" max="5" width="7.1640625" style="9" customWidth="1"/>
    <col min="6" max="6" width="14.33203125" style="3" bestFit="1" customWidth="1"/>
    <col min="7" max="7" width="15.5" style="1" bestFit="1" customWidth="1"/>
    <col min="8" max="16384" width="11.5" style="1"/>
  </cols>
  <sheetData>
    <row r="1" spans="1:7" ht="120" customHeight="1" x14ac:dyDescent="0.15">
      <c r="A1" s="107"/>
      <c r="B1" s="107"/>
      <c r="C1" s="107"/>
      <c r="D1" s="107"/>
      <c r="E1" s="107"/>
      <c r="F1" s="107"/>
      <c r="G1" s="107"/>
    </row>
    <row r="2" spans="1:7" ht="21" customHeight="1" x14ac:dyDescent="0.15">
      <c r="A2" s="12"/>
      <c r="B2" s="12"/>
      <c r="C2" s="12"/>
      <c r="D2" s="12"/>
      <c r="E2" s="12"/>
      <c r="F2" s="12"/>
      <c r="G2" s="12"/>
    </row>
    <row r="3" spans="1:7" ht="21" customHeight="1" x14ac:dyDescent="0.15">
      <c r="A3" s="12"/>
      <c r="B3" s="12"/>
      <c r="C3" s="12"/>
      <c r="D3" s="12"/>
      <c r="E3" s="12"/>
      <c r="F3" s="12"/>
      <c r="G3" s="12"/>
    </row>
    <row r="4" spans="1:7" ht="21" customHeight="1" x14ac:dyDescent="0.15">
      <c r="A4" s="12"/>
      <c r="B4" s="12"/>
      <c r="C4" s="12"/>
      <c r="D4" s="12"/>
      <c r="E4" s="12"/>
      <c r="F4" s="12"/>
      <c r="G4" s="12"/>
    </row>
    <row r="5" spans="1:7" ht="155" customHeight="1" x14ac:dyDescent="0.15">
      <c r="A5" s="107"/>
      <c r="B5" s="107"/>
      <c r="C5" s="107"/>
      <c r="D5" s="107"/>
      <c r="E5" s="107"/>
      <c r="F5" s="107"/>
      <c r="G5" s="107"/>
    </row>
    <row r="6" spans="1:7" ht="21" customHeight="1" x14ac:dyDescent="0.15">
      <c r="A6" s="13"/>
      <c r="B6" s="13"/>
      <c r="C6" s="13"/>
      <c r="D6" s="13"/>
      <c r="E6" s="14"/>
      <c r="F6" s="13"/>
      <c r="G6" s="13"/>
    </row>
    <row r="7" spans="1:7" ht="21" customHeight="1" x14ac:dyDescent="0.15">
      <c r="A7" s="13"/>
      <c r="B7" s="13"/>
      <c r="C7" s="13"/>
      <c r="D7" s="13"/>
      <c r="E7" s="14"/>
      <c r="F7" s="13"/>
      <c r="G7" s="13"/>
    </row>
    <row r="8" spans="1:7" ht="11.25" customHeight="1" x14ac:dyDescent="0.15">
      <c r="A8" s="13"/>
      <c r="B8" s="13"/>
      <c r="C8" s="13"/>
      <c r="D8" s="13"/>
      <c r="E8" s="14"/>
      <c r="F8" s="13"/>
      <c r="G8" s="13"/>
    </row>
    <row r="9" spans="1:7" ht="127.5" customHeight="1" x14ac:dyDescent="0.15">
      <c r="A9" s="108"/>
      <c r="B9" s="109"/>
      <c r="C9" s="109"/>
      <c r="D9" s="109"/>
      <c r="E9" s="109"/>
      <c r="F9" s="109"/>
      <c r="G9" s="109"/>
    </row>
    <row r="10" spans="1:7" ht="21" customHeight="1" x14ac:dyDescent="0.15">
      <c r="A10" s="15"/>
      <c r="B10" s="16"/>
      <c r="C10" s="16"/>
      <c r="D10" s="16"/>
      <c r="E10" s="16"/>
      <c r="F10" s="16"/>
      <c r="G10" s="16"/>
    </row>
    <row r="11" spans="1:7" ht="21" customHeight="1" x14ac:dyDescent="0.15">
      <c r="A11" s="15"/>
      <c r="B11" s="16"/>
      <c r="C11" s="16"/>
      <c r="D11" s="16"/>
      <c r="E11" s="16"/>
      <c r="F11" s="16"/>
      <c r="G11" s="16"/>
    </row>
    <row r="12" spans="1:7" ht="21" customHeight="1" x14ac:dyDescent="0.15">
      <c r="A12" s="6"/>
      <c r="B12" s="6"/>
      <c r="C12" s="6"/>
      <c r="D12" s="6"/>
      <c r="E12" s="11"/>
      <c r="F12" s="2"/>
      <c r="G12" s="2"/>
    </row>
    <row r="13" spans="1:7" ht="111" customHeight="1" x14ac:dyDescent="0.15">
      <c r="A13" s="110"/>
      <c r="B13" s="110"/>
      <c r="C13" s="110"/>
      <c r="D13" s="110"/>
      <c r="E13" s="110"/>
      <c r="F13" s="110"/>
      <c r="G13" s="110"/>
    </row>
    <row r="14" spans="1:7" ht="21.75" customHeight="1" x14ac:dyDescent="0.15">
      <c r="A14" s="8"/>
      <c r="B14" s="8"/>
      <c r="C14" s="8"/>
      <c r="D14" s="8"/>
      <c r="E14" s="10"/>
      <c r="F14" s="8"/>
      <c r="G14" s="8"/>
    </row>
    <row r="15" spans="1:7" ht="175" customHeight="1" x14ac:dyDescent="0.15">
      <c r="A15" s="8"/>
      <c r="B15" s="8"/>
      <c r="C15" s="8"/>
      <c r="D15" s="8"/>
      <c r="E15" s="10"/>
      <c r="F15" s="8"/>
      <c r="G15" s="8"/>
    </row>
    <row r="16" spans="1:7" ht="277" customHeight="1" x14ac:dyDescent="0.15">
      <c r="A16" s="6"/>
      <c r="B16" s="6"/>
      <c r="C16" s="6"/>
      <c r="D16" s="6"/>
      <c r="E16" s="11"/>
      <c r="F16" s="2"/>
      <c r="G16" s="2"/>
    </row>
  </sheetData>
  <mergeCells count="4">
    <mergeCell ref="A1:G1"/>
    <mergeCell ref="A5:G5"/>
    <mergeCell ref="A9:G9"/>
    <mergeCell ref="A13:G13"/>
  </mergeCells>
  <printOptions horizontalCentered="1"/>
  <pageMargins left="0.31496062992125984" right="0.31496062992125984" top="0.98425196850393704" bottom="0.59055118110236227" header="0.31496062992125984" footer="0.31496062992125984"/>
  <pageSetup paperSize="9" scale="82" orientation="portrait" r:id="rId1"/>
  <headerFooter differentFirst="1">
    <oddHeader>&amp;L&amp;"Times New Roman,Normal"Indice 0 du 30/11/2020&amp;C&amp;"Times New Roman,Gras"&amp;11Les quantités sont données à titre indicatif.
L'entreprise se doit de les vérifier afin de les valider ou de les modifier.&amp;R&amp;P / &amp;N</oddHeader>
    <oddFooter>&amp;C&amp;"Arial,Italique"&amp;8SECC - 1 à 3, rue Jean Lemoine -94000 CRETEIL</oddFooter>
  </headerFooter>
  <rowBreaks count="1" manualBreakCount="1">
    <brk id="1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48598-D1B1-2B4A-BC03-C231959241AF}">
  <dimension ref="A1:G42"/>
  <sheetViews>
    <sheetView showGridLines="0" tabSelected="1" zoomScale="130" zoomScaleNormal="130" zoomScaleSheetLayoutView="90" zoomScalePageLayoutView="110" workbookViewId="0">
      <selection activeCell="D25" sqref="D25"/>
    </sheetView>
  </sheetViews>
  <sheetFormatPr baseColWidth="10" defaultColWidth="11.5" defaultRowHeight="18" customHeight="1" x14ac:dyDescent="0.2"/>
  <cols>
    <col min="1" max="1" width="9" style="97" bestFit="1" customWidth="1"/>
    <col min="2" max="2" width="67.1640625" style="98" customWidth="1"/>
    <col min="3" max="3" width="4.83203125" style="99" customWidth="1"/>
    <col min="4" max="4" width="6.6640625" style="99" bestFit="1" customWidth="1"/>
    <col min="5" max="5" width="7.1640625" style="100" customWidth="1"/>
    <col min="6" max="6" width="14.33203125" style="101" bestFit="1" customWidth="1"/>
    <col min="7" max="7" width="15.5" style="19" bestFit="1" customWidth="1"/>
    <col min="8" max="16384" width="11.5" style="19"/>
  </cols>
  <sheetData>
    <row r="1" spans="1:7" ht="30" customHeight="1" thickBot="1" x14ac:dyDescent="0.25">
      <c r="A1" s="17" t="s">
        <v>17</v>
      </c>
      <c r="B1" s="104" t="s">
        <v>9</v>
      </c>
      <c r="C1" s="104"/>
      <c r="D1" s="104"/>
      <c r="E1" s="104"/>
      <c r="F1" s="104"/>
      <c r="G1" s="105"/>
    </row>
    <row r="2" spans="1:7" ht="17" thickBot="1" x14ac:dyDescent="0.25">
      <c r="A2" s="20"/>
      <c r="B2" s="21"/>
      <c r="C2" s="22"/>
      <c r="D2" s="22"/>
      <c r="E2" s="23"/>
      <c r="F2" s="24"/>
      <c r="G2" s="24"/>
    </row>
    <row r="3" spans="1:7" ht="42.75" customHeight="1" thickBot="1" x14ac:dyDescent="0.25">
      <c r="A3" s="25"/>
      <c r="B3" s="26" t="s">
        <v>0</v>
      </c>
      <c r="C3" s="27" t="s">
        <v>1</v>
      </c>
      <c r="D3" s="28" t="s">
        <v>6</v>
      </c>
      <c r="E3" s="29" t="s">
        <v>7</v>
      </c>
      <c r="F3" s="30" t="s">
        <v>5</v>
      </c>
      <c r="G3" s="31" t="s">
        <v>4</v>
      </c>
    </row>
    <row r="4" spans="1:7" ht="21" customHeight="1" x14ac:dyDescent="0.2">
      <c r="A4" s="32" t="s">
        <v>18</v>
      </c>
      <c r="B4" s="33" t="s">
        <v>20</v>
      </c>
      <c r="C4" s="34" t="s">
        <v>13</v>
      </c>
      <c r="D4" s="34">
        <v>1</v>
      </c>
      <c r="E4" s="35"/>
      <c r="F4" s="36"/>
      <c r="G4" s="37">
        <f>E4*F4</f>
        <v>0</v>
      </c>
    </row>
    <row r="5" spans="1:7" ht="21" customHeight="1" x14ac:dyDescent="0.2">
      <c r="A5" s="32" t="s">
        <v>19</v>
      </c>
      <c r="B5" s="33" t="s">
        <v>28</v>
      </c>
      <c r="C5" s="34" t="s">
        <v>13</v>
      </c>
      <c r="D5" s="34">
        <v>1</v>
      </c>
      <c r="E5" s="35"/>
      <c r="F5" s="36"/>
      <c r="G5" s="37">
        <f t="shared" ref="G5:G6" si="0">E5*F5</f>
        <v>0</v>
      </c>
    </row>
    <row r="6" spans="1:7" ht="21" customHeight="1" thickBot="1" x14ac:dyDescent="0.25">
      <c r="A6" s="32" t="s">
        <v>21</v>
      </c>
      <c r="B6" s="33" t="s">
        <v>8</v>
      </c>
      <c r="C6" s="34" t="s">
        <v>13</v>
      </c>
      <c r="D6" s="34">
        <v>1</v>
      </c>
      <c r="E6" s="35"/>
      <c r="F6" s="36"/>
      <c r="G6" s="37">
        <f t="shared" si="0"/>
        <v>0</v>
      </c>
    </row>
    <row r="7" spans="1:7" ht="21" customHeight="1" thickBot="1" x14ac:dyDescent="0.25">
      <c r="A7" s="42"/>
      <c r="B7" s="43" t="s">
        <v>2</v>
      </c>
      <c r="C7" s="44"/>
      <c r="D7" s="44"/>
      <c r="E7" s="44"/>
      <c r="F7" s="45"/>
      <c r="G7" s="46">
        <f>SUM(G4:G6)</f>
        <v>0</v>
      </c>
    </row>
    <row r="8" spans="1:7" ht="31" customHeight="1" thickBot="1" x14ac:dyDescent="0.25">
      <c r="A8" s="49"/>
      <c r="B8" s="50"/>
      <c r="C8" s="50"/>
      <c r="D8" s="50"/>
      <c r="E8" s="51"/>
      <c r="F8" s="50"/>
      <c r="G8" s="50"/>
    </row>
    <row r="9" spans="1:7" ht="30" customHeight="1" thickBot="1" x14ac:dyDescent="0.25">
      <c r="A9" s="17" t="s">
        <v>22</v>
      </c>
      <c r="B9" s="104" t="s">
        <v>23</v>
      </c>
      <c r="C9" s="104"/>
      <c r="D9" s="104"/>
      <c r="E9" s="104"/>
      <c r="F9" s="104"/>
      <c r="G9" s="105"/>
    </row>
    <row r="10" spans="1:7" ht="17" thickBot="1" x14ac:dyDescent="0.25">
      <c r="A10" s="20"/>
      <c r="B10" s="21"/>
      <c r="C10" s="22"/>
      <c r="D10" s="22"/>
      <c r="E10" s="23"/>
      <c r="F10" s="24"/>
      <c r="G10" s="24"/>
    </row>
    <row r="11" spans="1:7" ht="42.75" customHeight="1" thickBot="1" x14ac:dyDescent="0.25">
      <c r="A11" s="25"/>
      <c r="B11" s="26" t="s">
        <v>0</v>
      </c>
      <c r="C11" s="27" t="s">
        <v>1</v>
      </c>
      <c r="D11" s="28" t="s">
        <v>6</v>
      </c>
      <c r="E11" s="29" t="s">
        <v>7</v>
      </c>
      <c r="F11" s="30" t="s">
        <v>5</v>
      </c>
      <c r="G11" s="31" t="s">
        <v>4</v>
      </c>
    </row>
    <row r="12" spans="1:7" ht="21" customHeight="1" thickBot="1" x14ac:dyDescent="0.25">
      <c r="A12" s="32" t="s">
        <v>22</v>
      </c>
      <c r="B12" s="38" t="s">
        <v>24</v>
      </c>
      <c r="C12" s="39" t="s">
        <v>13</v>
      </c>
      <c r="D12" s="39">
        <v>1</v>
      </c>
      <c r="E12" s="40"/>
      <c r="F12" s="41"/>
      <c r="G12" s="37">
        <f t="shared" ref="G12" si="1">E12*F12</f>
        <v>0</v>
      </c>
    </row>
    <row r="13" spans="1:7" ht="21" customHeight="1" thickBot="1" x14ac:dyDescent="0.25">
      <c r="A13" s="42"/>
      <c r="B13" s="43" t="s">
        <v>11</v>
      </c>
      <c r="C13" s="44"/>
      <c r="D13" s="44"/>
      <c r="E13" s="44"/>
      <c r="F13" s="45"/>
      <c r="G13" s="46">
        <f>SUM(G12:G12)</f>
        <v>0</v>
      </c>
    </row>
    <row r="14" spans="1:7" ht="31" customHeight="1" thickBot="1" x14ac:dyDescent="0.25">
      <c r="A14" s="49"/>
      <c r="B14" s="50"/>
      <c r="C14" s="50"/>
      <c r="D14" s="50"/>
      <c r="E14" s="51"/>
      <c r="F14" s="50"/>
      <c r="G14" s="50"/>
    </row>
    <row r="15" spans="1:7" ht="30" customHeight="1" thickBot="1" x14ac:dyDescent="0.25">
      <c r="A15" s="17" t="s">
        <v>25</v>
      </c>
      <c r="B15" s="104" t="s">
        <v>29</v>
      </c>
      <c r="C15" s="104"/>
      <c r="D15" s="104"/>
      <c r="E15" s="104"/>
      <c r="F15" s="104"/>
      <c r="G15" s="105"/>
    </row>
    <row r="16" spans="1:7" ht="17" thickBot="1" x14ac:dyDescent="0.25">
      <c r="A16" s="52"/>
      <c r="B16" s="104"/>
      <c r="C16" s="104"/>
      <c r="D16" s="104"/>
      <c r="E16" s="104"/>
      <c r="F16" s="104"/>
      <c r="G16" s="104"/>
    </row>
    <row r="17" spans="1:7" ht="36" customHeight="1" thickBot="1" x14ac:dyDescent="0.25">
      <c r="A17" s="53"/>
      <c r="B17" s="54" t="s">
        <v>0</v>
      </c>
      <c r="C17" s="54" t="s">
        <v>1</v>
      </c>
      <c r="D17" s="28" t="s">
        <v>6</v>
      </c>
      <c r="E17" s="29" t="s">
        <v>7</v>
      </c>
      <c r="F17" s="30" t="s">
        <v>5</v>
      </c>
      <c r="G17" s="31" t="s">
        <v>4</v>
      </c>
    </row>
    <row r="18" spans="1:7" ht="21" customHeight="1" x14ac:dyDescent="0.2">
      <c r="A18" s="56" t="s">
        <v>30</v>
      </c>
      <c r="B18" s="57" t="s">
        <v>31</v>
      </c>
      <c r="C18" s="39" t="s">
        <v>12</v>
      </c>
      <c r="D18" s="39">
        <v>16</v>
      </c>
      <c r="E18" s="39"/>
      <c r="F18" s="102"/>
      <c r="G18" s="60">
        <f>E18*F18</f>
        <v>0</v>
      </c>
    </row>
    <row r="19" spans="1:7" ht="21" customHeight="1" x14ac:dyDescent="0.2">
      <c r="A19" s="56" t="s">
        <v>32</v>
      </c>
      <c r="B19" s="57" t="s">
        <v>33</v>
      </c>
      <c r="C19" s="39" t="s">
        <v>12</v>
      </c>
      <c r="D19" s="34">
        <v>64</v>
      </c>
      <c r="E19" s="58"/>
      <c r="F19" s="59"/>
      <c r="G19" s="60">
        <f t="shared" ref="G19" si="2">F19*E19</f>
        <v>0</v>
      </c>
    </row>
    <row r="20" spans="1:7" ht="21" customHeight="1" x14ac:dyDescent="0.2">
      <c r="A20" s="56" t="s">
        <v>35</v>
      </c>
      <c r="B20" s="57" t="s">
        <v>34</v>
      </c>
      <c r="C20" s="39" t="s">
        <v>12</v>
      </c>
      <c r="D20" s="103">
        <v>4</v>
      </c>
      <c r="E20" s="58"/>
      <c r="F20" s="59"/>
      <c r="G20" s="60">
        <f t="shared" ref="G20" si="3">F20*E20</f>
        <v>0</v>
      </c>
    </row>
    <row r="21" spans="1:7" ht="34" x14ac:dyDescent="0.2">
      <c r="A21" s="56" t="s">
        <v>36</v>
      </c>
      <c r="B21" s="33" t="s">
        <v>37</v>
      </c>
      <c r="C21" s="39"/>
      <c r="D21" s="34"/>
      <c r="E21" s="58"/>
      <c r="F21" s="59"/>
      <c r="G21" s="60"/>
    </row>
    <row r="22" spans="1:7" ht="21" customHeight="1" x14ac:dyDescent="0.2">
      <c r="A22" s="56" t="s">
        <v>38</v>
      </c>
      <c r="B22" s="57" t="s">
        <v>42</v>
      </c>
      <c r="C22" s="39" t="s">
        <v>13</v>
      </c>
      <c r="D22" s="34">
        <v>1</v>
      </c>
      <c r="E22" s="58"/>
      <c r="F22" s="59"/>
      <c r="G22" s="60">
        <f t="shared" ref="G22:G24" si="4">F22*E22</f>
        <v>0</v>
      </c>
    </row>
    <row r="23" spans="1:7" ht="21" customHeight="1" x14ac:dyDescent="0.2">
      <c r="A23" s="56" t="s">
        <v>39</v>
      </c>
      <c r="B23" s="57" t="s">
        <v>43</v>
      </c>
      <c r="C23" s="39" t="s">
        <v>13</v>
      </c>
      <c r="D23" s="34">
        <v>1</v>
      </c>
      <c r="E23" s="58"/>
      <c r="F23" s="59"/>
      <c r="G23" s="60">
        <f t="shared" si="4"/>
        <v>0</v>
      </c>
    </row>
    <row r="24" spans="1:7" ht="21" customHeight="1" x14ac:dyDescent="0.2">
      <c r="A24" s="56" t="s">
        <v>40</v>
      </c>
      <c r="B24" s="57" t="s">
        <v>44</v>
      </c>
      <c r="C24" s="39" t="s">
        <v>12</v>
      </c>
      <c r="D24" s="34">
        <v>5</v>
      </c>
      <c r="E24" s="58"/>
      <c r="F24" s="59"/>
      <c r="G24" s="60">
        <f t="shared" si="4"/>
        <v>0</v>
      </c>
    </row>
    <row r="25" spans="1:7" ht="21" customHeight="1" thickBot="1" x14ac:dyDescent="0.25">
      <c r="A25" s="56" t="s">
        <v>41</v>
      </c>
      <c r="B25" s="57" t="s">
        <v>45</v>
      </c>
      <c r="C25" s="39" t="s">
        <v>13</v>
      </c>
      <c r="D25" s="39">
        <v>1</v>
      </c>
      <c r="E25" s="55"/>
      <c r="F25" s="61"/>
      <c r="G25" s="60">
        <f t="shared" ref="G25" si="5">F25*E25</f>
        <v>0</v>
      </c>
    </row>
    <row r="26" spans="1:7" ht="21" customHeight="1" thickBot="1" x14ac:dyDescent="0.25">
      <c r="A26" s="62"/>
      <c r="B26" s="63" t="s">
        <v>47</v>
      </c>
      <c r="C26" s="64"/>
      <c r="D26" s="64"/>
      <c r="E26" s="65"/>
      <c r="F26" s="66"/>
      <c r="G26" s="67">
        <f>SUM(G18:G25)</f>
        <v>0</v>
      </c>
    </row>
    <row r="27" spans="1:7" ht="31" customHeight="1" thickBot="1" x14ac:dyDescent="0.25">
      <c r="A27" s="49"/>
      <c r="B27" s="50"/>
      <c r="C27" s="50"/>
      <c r="D27" s="50"/>
      <c r="E27" s="51"/>
      <c r="F27" s="50"/>
      <c r="G27" s="50"/>
    </row>
    <row r="28" spans="1:7" ht="30" customHeight="1" thickBot="1" x14ac:dyDescent="0.25">
      <c r="A28" s="17" t="s">
        <v>26</v>
      </c>
      <c r="B28" s="104" t="s">
        <v>46</v>
      </c>
      <c r="C28" s="104"/>
      <c r="D28" s="104"/>
      <c r="E28" s="104"/>
      <c r="F28" s="104"/>
      <c r="G28" s="105"/>
    </row>
    <row r="29" spans="1:7" ht="17" thickBot="1" x14ac:dyDescent="0.25">
      <c r="A29" s="52"/>
      <c r="B29" s="104"/>
      <c r="C29" s="104"/>
      <c r="D29" s="104"/>
      <c r="E29" s="104"/>
      <c r="F29" s="104"/>
      <c r="G29" s="104"/>
    </row>
    <row r="30" spans="1:7" ht="36" customHeight="1" thickBot="1" x14ac:dyDescent="0.25">
      <c r="A30" s="53"/>
      <c r="B30" s="54" t="s">
        <v>0</v>
      </c>
      <c r="C30" s="54" t="s">
        <v>1</v>
      </c>
      <c r="D30" s="28" t="s">
        <v>6</v>
      </c>
      <c r="E30" s="29" t="s">
        <v>7</v>
      </c>
      <c r="F30" s="30" t="s">
        <v>5</v>
      </c>
      <c r="G30" s="31" t="s">
        <v>4</v>
      </c>
    </row>
    <row r="31" spans="1:7" ht="21" customHeight="1" thickBot="1" x14ac:dyDescent="0.25">
      <c r="A31" s="56" t="s">
        <v>27</v>
      </c>
      <c r="B31" s="57" t="s">
        <v>49</v>
      </c>
      <c r="C31" s="39" t="s">
        <v>13</v>
      </c>
      <c r="D31" s="39">
        <v>1</v>
      </c>
      <c r="E31" s="39"/>
      <c r="F31" s="102"/>
      <c r="G31" s="60">
        <f>E31*F31</f>
        <v>0</v>
      </c>
    </row>
    <row r="32" spans="1:7" ht="21" customHeight="1" thickBot="1" x14ac:dyDescent="0.25">
      <c r="A32" s="62"/>
      <c r="B32" s="63" t="s">
        <v>48</v>
      </c>
      <c r="C32" s="64"/>
      <c r="D32" s="64"/>
      <c r="E32" s="65"/>
      <c r="F32" s="66"/>
      <c r="G32" s="67">
        <f>SUM(G31:G31)</f>
        <v>0</v>
      </c>
    </row>
    <row r="33" spans="1:7" ht="55" customHeight="1" thickBot="1" x14ac:dyDescent="0.25">
      <c r="A33" s="68"/>
      <c r="B33" s="68"/>
      <c r="C33" s="47"/>
      <c r="D33" s="47"/>
      <c r="E33" s="48"/>
      <c r="F33" s="47"/>
      <c r="G33" s="69"/>
    </row>
    <row r="34" spans="1:7" ht="21.75" customHeight="1" thickBot="1" x14ac:dyDescent="0.25">
      <c r="A34" s="106" t="s">
        <v>3</v>
      </c>
      <c r="B34" s="104"/>
      <c r="C34" s="104"/>
      <c r="D34" s="104"/>
      <c r="E34" s="104"/>
      <c r="F34" s="104"/>
      <c r="G34" s="105"/>
    </row>
    <row r="35" spans="1:7" ht="21.75" customHeight="1" thickBot="1" x14ac:dyDescent="0.25">
      <c r="A35" s="18"/>
      <c r="B35" s="18"/>
      <c r="C35" s="18"/>
      <c r="D35" s="18"/>
      <c r="E35" s="18"/>
      <c r="F35" s="18"/>
      <c r="G35" s="18"/>
    </row>
    <row r="36" spans="1:7" ht="21" customHeight="1" x14ac:dyDescent="0.2">
      <c r="A36" s="70" t="str">
        <f>A1</f>
        <v>5.1</v>
      </c>
      <c r="B36" s="71" t="str">
        <f>B1</f>
        <v>TRAVAUX D'INSTALLATION DE CHANTIER</v>
      </c>
      <c r="C36" s="72"/>
      <c r="D36" s="72"/>
      <c r="E36" s="73"/>
      <c r="F36" s="74"/>
      <c r="G36" s="75">
        <f>G7</f>
        <v>0</v>
      </c>
    </row>
    <row r="37" spans="1:7" ht="21" customHeight="1" x14ac:dyDescent="0.2">
      <c r="A37" s="76" t="s">
        <v>22</v>
      </c>
      <c r="B37" s="77" t="s">
        <v>10</v>
      </c>
      <c r="C37" s="78"/>
      <c r="D37" s="78"/>
      <c r="E37" s="79"/>
      <c r="F37" s="80"/>
      <c r="G37" s="81">
        <f>G13</f>
        <v>0</v>
      </c>
    </row>
    <row r="38" spans="1:7" ht="21" customHeight="1" x14ac:dyDescent="0.2">
      <c r="A38" s="76" t="s">
        <v>25</v>
      </c>
      <c r="B38" s="77" t="s">
        <v>29</v>
      </c>
      <c r="C38" s="78"/>
      <c r="D38" s="78"/>
      <c r="E38" s="79"/>
      <c r="F38" s="80"/>
      <c r="G38" s="81">
        <f>G26</f>
        <v>0</v>
      </c>
    </row>
    <row r="39" spans="1:7" ht="21" customHeight="1" thickBot="1" x14ac:dyDescent="0.25">
      <c r="A39" s="76" t="s">
        <v>26</v>
      </c>
      <c r="B39" s="82" t="s">
        <v>46</v>
      </c>
      <c r="C39" s="83"/>
      <c r="D39" s="83"/>
      <c r="E39" s="84"/>
      <c r="F39" s="85"/>
      <c r="G39" s="86">
        <f>G32</f>
        <v>0</v>
      </c>
    </row>
    <row r="40" spans="1:7" ht="21" customHeight="1" x14ac:dyDescent="0.2">
      <c r="A40" s="87"/>
      <c r="B40" s="88" t="s">
        <v>15</v>
      </c>
      <c r="C40" s="72"/>
      <c r="D40" s="72"/>
      <c r="E40" s="73"/>
      <c r="F40" s="74"/>
      <c r="G40" s="75">
        <f>SUM(G36:G39)</f>
        <v>0</v>
      </c>
    </row>
    <row r="41" spans="1:7" ht="21" customHeight="1" x14ac:dyDescent="0.2">
      <c r="A41" s="89"/>
      <c r="B41" s="90" t="s">
        <v>14</v>
      </c>
      <c r="C41" s="78"/>
      <c r="D41" s="78"/>
      <c r="E41" s="79"/>
      <c r="F41" s="80"/>
      <c r="G41" s="81">
        <f>G40*10%</f>
        <v>0</v>
      </c>
    </row>
    <row r="42" spans="1:7" ht="21" customHeight="1" thickBot="1" x14ac:dyDescent="0.25">
      <c r="A42" s="91"/>
      <c r="B42" s="92" t="s">
        <v>16</v>
      </c>
      <c r="C42" s="93"/>
      <c r="D42" s="93"/>
      <c r="E42" s="94"/>
      <c r="F42" s="95"/>
      <c r="G42" s="96">
        <f>G40+G41</f>
        <v>0</v>
      </c>
    </row>
  </sheetData>
  <mergeCells count="7">
    <mergeCell ref="B1:G1"/>
    <mergeCell ref="B9:G9"/>
    <mergeCell ref="A34:G34"/>
    <mergeCell ref="B15:G15"/>
    <mergeCell ref="B16:G16"/>
    <mergeCell ref="B28:G28"/>
    <mergeCell ref="B29:G29"/>
  </mergeCells>
  <hyperlinks>
    <hyperlink ref="C20" location="_Toc496090711" display="_Toc496090711" xr:uid="{C19E3026-1272-D249-B6CF-35720C06AC6A}"/>
    <hyperlink ref="C19" location="_Toc496090711" display="_Toc496090711" xr:uid="{D2830551-8019-9444-98BA-A0A9612B9241}"/>
    <hyperlink ref="C23" location="_Toc496090711" display="_Toc496090711" xr:uid="{F80D162C-EE99-7746-88E9-D5F8AB93AEAB}"/>
    <hyperlink ref="C24" location="_Toc496090711" display="_Toc496090711" xr:uid="{77F101E5-2A0C-A845-A694-544FA9E308E0}"/>
    <hyperlink ref="C22" location="_Toc496090711" display="_Toc496090711" xr:uid="{B4AFA557-6D7E-5647-8D5E-CF45ADD5EDA7}"/>
  </hyperlinks>
  <printOptions horizontalCentered="1"/>
  <pageMargins left="0.31496062992125984" right="0.31496062992125984" top="0.98425196850393704" bottom="0.59055118110236227" header="0.31496062992125984" footer="0.31496062992125984"/>
  <pageSetup paperSize="9" scale="66" fitToHeight="3" orientation="portrait" r:id="rId1"/>
  <headerFooter differentFirst="1">
    <oddHeader>&amp;LIndice 0 du 27/03/2026&amp;C&amp;"Times New Roman,Gras"&amp;11&amp;KFF0000Les quantités sont données à titre indicatif.
L'entreprise se doit de les vérifier afin de les valider ou de les modifier.&amp;R&amp;P / &amp;N</oddHeader>
    <oddFooter>&amp;C&amp;"Arial,Gras italique"&amp;8S&amp;KFF0000E&amp;K000000CC&amp;"Arial,Italique" Agence Méditerranée - 150, rue Louis Landi, Immeuble L'Axiome - 30900 NIMES</oddFooter>
    <firstHeader>&amp;LIndice 0 du 05/05/2026&amp;C&amp;"Arial,Gras"&amp;KFF0000Les quantités sont données à titre indicatif.
L'entreprise se doit de les vérifier afin de les valider ou de les modifier.&amp;R&amp;P / &amp;N</firstHeader>
    <firstFooter>&amp;C&amp;"Arial,Gras"S&amp;KFF0000E&amp;K000000CC&amp;"Arial,Normal" Agence Méditerranée - 150, rue Louis Landi, Immeuble L'Axiome - 30900 NIMES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1</vt:lpstr>
      <vt:lpstr>'1'!Zone_d_impression</vt:lpstr>
      <vt:lpstr>'Page de garde'!Zone_d_impression</vt:lpstr>
    </vt:vector>
  </TitlesOfParts>
  <Company>SECC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Société d'Expertise et de Conseil en Couverture</dc:creator>
  <cp:lastModifiedBy>Nicolas Foucher</cp:lastModifiedBy>
  <cp:lastPrinted>2026-03-20T14:29:34Z</cp:lastPrinted>
  <dcterms:created xsi:type="dcterms:W3CDTF">2001-05-22T10:31:36Z</dcterms:created>
  <dcterms:modified xsi:type="dcterms:W3CDTF">2026-07-27T07:50:52Z</dcterms:modified>
</cp:coreProperties>
</file>